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5A71EC01-5ECD-4B57-BF37-0261A2BC2F5F}" xr6:coauthVersionLast="46" xr6:coauthVersionMax="46" xr10:uidLastSave="{00000000-0000-0000-0000-000000000000}"/>
  <bookViews>
    <workbookView xWindow="-120" yWindow="-120" windowWidth="20730" windowHeight="11160" xr2:uid="{F19D75E4-A431-4C4B-9CFE-D02017A49D6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19" i="1"/>
  <c r="H18" i="1"/>
  <c r="H17" i="1"/>
  <c r="H16" i="1"/>
  <c r="H14" i="1"/>
  <c r="H15" i="1"/>
  <c r="H10" i="1"/>
  <c r="H12" i="1"/>
  <c r="H13" i="1"/>
  <c r="H9" i="1"/>
  <c r="H5" i="1"/>
  <c r="H6" i="1"/>
  <c r="H7" i="1"/>
  <c r="H4" i="1"/>
</calcChain>
</file>

<file path=xl/sharedStrings.xml><?xml version="1.0" encoding="utf-8"?>
<sst xmlns="http://schemas.openxmlformats.org/spreadsheetml/2006/main" count="45" uniqueCount="40">
  <si>
    <t xml:space="preserve">DEMOLICIÒN Y RECONSTRUCCIÒN DE COLUMNAS Y MUROS </t>
  </si>
  <si>
    <t xml:space="preserve">ITEM </t>
  </si>
  <si>
    <t>DESCRIPCIÒN</t>
  </si>
  <si>
    <t>UND</t>
  </si>
  <si>
    <t>CANT</t>
  </si>
  <si>
    <t xml:space="preserve">VR TOTAL PARCIAL </t>
  </si>
  <si>
    <t xml:space="preserve">        VR UNITARIO </t>
  </si>
  <si>
    <t>1.1</t>
  </si>
  <si>
    <t>1.2</t>
  </si>
  <si>
    <t>1.3</t>
  </si>
  <si>
    <t>1.4</t>
  </si>
  <si>
    <t>2.1</t>
  </si>
  <si>
    <t>2.2</t>
  </si>
  <si>
    <t>3.1</t>
  </si>
  <si>
    <t>3.2</t>
  </si>
  <si>
    <t>3.3</t>
  </si>
  <si>
    <t xml:space="preserve">ESTRUCTURA </t>
  </si>
  <si>
    <t xml:space="preserve">DEMOLICIÒN DE COLUMNAS </t>
  </si>
  <si>
    <t>CONCRETO DE 3000 PSI PARA COLUMNAS 0.25 X 0.25 MTS h:2.50 MTS (INCLUYE FORMALETA Y MANO DE OBRA )</t>
  </si>
  <si>
    <t>ACERO DE REFUERZO PARA COLUMNA 4#4</t>
  </si>
  <si>
    <t xml:space="preserve">ESTRIBOS PARA COLUMNA 13#3 </t>
  </si>
  <si>
    <t xml:space="preserve">ADITIVOS </t>
  </si>
  <si>
    <t>ACELERANTE PARA CONCRETO Sikaset-L</t>
  </si>
  <si>
    <t>SIKADURO 32 X 1 KG</t>
  </si>
  <si>
    <t>MUROS</t>
  </si>
  <si>
    <t xml:space="preserve">DEMOLICION DE MURO EXISTENTE </t>
  </si>
  <si>
    <t xml:space="preserve">MURO FACHADA DE MAMPOSTERIA EN BLOQUE ESTANDAR No 5. ANCHO:6 MTS ALTO 2.5 MTS </t>
  </si>
  <si>
    <t>PAÑETE IMPERMEABILIZADO 1:3FACHADA MURO BLOQUE #5</t>
  </si>
  <si>
    <t xml:space="preserve">ASEO LIMPIEZA Y RETIRO DE ESCOMBROS </t>
  </si>
  <si>
    <t>UN</t>
  </si>
  <si>
    <t>ML</t>
  </si>
  <si>
    <t>KG</t>
  </si>
  <si>
    <t xml:space="preserve">M2 </t>
  </si>
  <si>
    <t>GL</t>
  </si>
  <si>
    <t xml:space="preserve">SUBTOTAL </t>
  </si>
  <si>
    <t xml:space="preserve">ADMINISTRACIÒN </t>
  </si>
  <si>
    <t>IMPREVISTO</t>
  </si>
  <si>
    <t xml:space="preserve">UTILIDAD </t>
  </si>
  <si>
    <t>IVA(SOBRE EL 5% DE LA UTILIDAD )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</si>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</sst>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Font="1" applyBorder="1" applyAlignment="1">
      <alignment horizontal="left" wrapText="1"/>
    </xf>
    <xf numFmtId="0" fontId="0" fillId="0" borderId="1" xfId="0" applyFont="1" applyBorder="1"/>
    <xf numFmtId="166" fontId="0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0" fontId="0" fillId="0" borderId="1" xfId="0" applyFont="1" applyFill="1" applyBorder="1"/>
    <xf numFmtId="0" fontId="0" fillId="0" borderId="1" xfId="0" applyBorder="1" applyAlignment="1">
      <alignment horizontal="center"/>
    </xf>
    <xf numFmtId="166" fontId="1" fillId="0" borderId="1" xfId="0" applyNumberFormat="1" applyFont="1" applyBorder="1"/>
    <xf numFmtId="0" fontId="0" fillId="0" borderId="1" xfId="0" applyBorder="1" applyAlignment="1">
      <alignment horizontal="right"/>
    </xf>
    <xf numFmtId="9" fontId="0" fillId="0" borderId="1" xfId="0" applyNumberFormat="1" applyBorder="1"/>
    <xf numFmtId="166" fontId="0" fillId="0" borderId="1" xfId="0" applyNumberFormat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A911B-9E04-4053-99D9-85C4900E656D}">
  <dimension ref="A1:H21"/>
  <sheetViews>
    <sheetView tabSelected="1" workbookViewId="0">
      <selection activeCell="A21" sqref="A21:G21"/>
    </sheetView>
  </sheetViews>
  <sheetFormatPr baseColWidth="10" defaultRowHeight="15" x14ac:dyDescent="0.25"/>
  <cols>
    <col min="8" max="8" width="13.7109375" customWidth="1"/>
  </cols>
  <sheetData>
    <row r="1" spans="1:8" x14ac:dyDescent="0.25">
      <c r="A1" s="4" t="s">
        <v>0</v>
      </c>
      <c r="B1" s="4"/>
      <c r="C1" s="4"/>
      <c r="D1" s="4"/>
      <c r="E1" s="4"/>
      <c r="F1" s="4"/>
      <c r="G1" s="4"/>
      <c r="H1" s="4"/>
    </row>
    <row r="2" spans="1:8" ht="30" x14ac:dyDescent="0.25">
      <c r="A2" s="1" t="s">
        <v>1</v>
      </c>
      <c r="B2" s="2" t="s">
        <v>2</v>
      </c>
      <c r="C2" s="2"/>
      <c r="D2" s="2"/>
      <c r="E2" s="1" t="s">
        <v>3</v>
      </c>
      <c r="F2" s="1" t="s">
        <v>4</v>
      </c>
      <c r="G2" s="3" t="s">
        <v>6</v>
      </c>
      <c r="H2" s="3" t="s">
        <v>5</v>
      </c>
    </row>
    <row r="3" spans="1:8" x14ac:dyDescent="0.25">
      <c r="A3" s="5">
        <v>1</v>
      </c>
      <c r="B3" s="6" t="s">
        <v>16</v>
      </c>
      <c r="C3" s="6"/>
      <c r="D3" s="6"/>
      <c r="E3" s="7"/>
      <c r="F3" s="7"/>
      <c r="G3" s="7"/>
      <c r="H3" s="7"/>
    </row>
    <row r="4" spans="1:8" x14ac:dyDescent="0.25">
      <c r="A4" s="5" t="s">
        <v>7</v>
      </c>
      <c r="B4" s="8" t="s">
        <v>17</v>
      </c>
      <c r="C4" s="8"/>
      <c r="D4" s="8"/>
      <c r="E4" s="9" t="s">
        <v>29</v>
      </c>
      <c r="F4" s="9">
        <v>5</v>
      </c>
      <c r="G4" s="10">
        <v>150000</v>
      </c>
      <c r="H4" s="10">
        <f>G4*F4</f>
        <v>750000</v>
      </c>
    </row>
    <row r="5" spans="1:8" ht="59.25" customHeight="1" x14ac:dyDescent="0.25">
      <c r="A5" s="5" t="s">
        <v>8</v>
      </c>
      <c r="B5" s="8" t="s">
        <v>18</v>
      </c>
      <c r="C5" s="11"/>
      <c r="D5" s="11"/>
      <c r="E5" s="9" t="s">
        <v>30</v>
      </c>
      <c r="F5" s="9">
        <v>12.5</v>
      </c>
      <c r="G5" s="10">
        <v>80000</v>
      </c>
      <c r="H5" s="10">
        <f t="shared" ref="H5:H7" si="0">G5*F5</f>
        <v>1000000</v>
      </c>
    </row>
    <row r="6" spans="1:8" ht="29.25" customHeight="1" x14ac:dyDescent="0.25">
      <c r="A6" s="5" t="s">
        <v>9</v>
      </c>
      <c r="B6" s="8" t="s">
        <v>19</v>
      </c>
      <c r="C6" s="11"/>
      <c r="D6" s="11"/>
      <c r="E6" s="9" t="s">
        <v>31</v>
      </c>
      <c r="F6" s="9">
        <v>59.76</v>
      </c>
      <c r="G6" s="10">
        <v>3500</v>
      </c>
      <c r="H6" s="10">
        <f t="shared" si="0"/>
        <v>209160</v>
      </c>
    </row>
    <row r="7" spans="1:8" ht="27" customHeight="1" x14ac:dyDescent="0.25">
      <c r="A7" s="5" t="s">
        <v>10</v>
      </c>
      <c r="B7" s="8" t="s">
        <v>20</v>
      </c>
      <c r="C7" s="8"/>
      <c r="D7" s="8"/>
      <c r="E7" s="12" t="s">
        <v>31</v>
      </c>
      <c r="F7" s="12">
        <v>36.21</v>
      </c>
      <c r="G7" s="10">
        <v>3500</v>
      </c>
      <c r="H7" s="10">
        <f t="shared" si="0"/>
        <v>126735</v>
      </c>
    </row>
    <row r="8" spans="1:8" x14ac:dyDescent="0.25">
      <c r="A8" s="5">
        <v>2</v>
      </c>
      <c r="B8" s="11" t="s">
        <v>21</v>
      </c>
      <c r="C8" s="11"/>
      <c r="D8" s="11"/>
      <c r="E8" s="12"/>
      <c r="F8" s="12"/>
      <c r="G8" s="10"/>
      <c r="H8" s="9"/>
    </row>
    <row r="9" spans="1:8" ht="32.25" customHeight="1" x14ac:dyDescent="0.25">
      <c r="A9" s="5" t="s">
        <v>11</v>
      </c>
      <c r="B9" s="8" t="s">
        <v>22</v>
      </c>
      <c r="C9" s="8"/>
      <c r="D9" s="8"/>
      <c r="E9" s="12" t="s">
        <v>29</v>
      </c>
      <c r="F9" s="12">
        <v>1</v>
      </c>
      <c r="G9" s="10">
        <v>150000</v>
      </c>
      <c r="H9" s="10">
        <f>G9*F9</f>
        <v>150000</v>
      </c>
    </row>
    <row r="10" spans="1:8" x14ac:dyDescent="0.25">
      <c r="A10" s="5" t="s">
        <v>12</v>
      </c>
      <c r="B10" s="8" t="s">
        <v>23</v>
      </c>
      <c r="C10" s="8"/>
      <c r="D10" s="8"/>
      <c r="E10" s="12" t="s">
        <v>29</v>
      </c>
      <c r="F10" s="12">
        <v>3</v>
      </c>
      <c r="G10" s="10">
        <v>130000</v>
      </c>
      <c r="H10" s="10">
        <f t="shared" ref="H10:H15" si="1">G10*F10</f>
        <v>390000</v>
      </c>
    </row>
    <row r="11" spans="1:8" x14ac:dyDescent="0.25">
      <c r="A11" s="5">
        <v>3</v>
      </c>
      <c r="B11" s="11" t="s">
        <v>24</v>
      </c>
      <c r="C11" s="11"/>
      <c r="D11" s="11"/>
      <c r="E11" s="12"/>
      <c r="F11" s="12"/>
      <c r="G11" s="10"/>
      <c r="H11" s="10"/>
    </row>
    <row r="12" spans="1:8" ht="18" customHeight="1" x14ac:dyDescent="0.25">
      <c r="A12" s="5" t="s">
        <v>13</v>
      </c>
      <c r="B12" s="8" t="s">
        <v>25</v>
      </c>
      <c r="C12" s="8"/>
      <c r="D12" s="8"/>
      <c r="E12" s="12" t="s">
        <v>32</v>
      </c>
      <c r="F12" s="12">
        <v>6</v>
      </c>
      <c r="G12" s="10">
        <v>15000</v>
      </c>
      <c r="H12" s="10">
        <f t="shared" si="1"/>
        <v>90000</v>
      </c>
    </row>
    <row r="13" spans="1:8" ht="48" customHeight="1" x14ac:dyDescent="0.25">
      <c r="A13" s="5" t="s">
        <v>14</v>
      </c>
      <c r="B13" s="8" t="s">
        <v>26</v>
      </c>
      <c r="C13" s="11"/>
      <c r="D13" s="11"/>
      <c r="E13" s="12" t="s">
        <v>32</v>
      </c>
      <c r="F13" s="12">
        <v>15</v>
      </c>
      <c r="G13" s="10">
        <v>25000</v>
      </c>
      <c r="H13" s="10">
        <f t="shared" si="1"/>
        <v>375000</v>
      </c>
    </row>
    <row r="14" spans="1:8" ht="38.25" customHeight="1" x14ac:dyDescent="0.25">
      <c r="A14" s="5" t="s">
        <v>15</v>
      </c>
      <c r="B14" s="8" t="s">
        <v>27</v>
      </c>
      <c r="C14" s="11"/>
      <c r="D14" s="11"/>
      <c r="E14" s="12" t="s">
        <v>32</v>
      </c>
      <c r="F14" s="12">
        <v>30</v>
      </c>
      <c r="G14" s="10">
        <v>30000</v>
      </c>
      <c r="H14" s="10">
        <f t="shared" si="1"/>
        <v>900000</v>
      </c>
    </row>
    <row r="15" spans="1:8" ht="31.5" customHeight="1" x14ac:dyDescent="0.25">
      <c r="A15" s="5">
        <v>4</v>
      </c>
      <c r="B15" s="8" t="s">
        <v>28</v>
      </c>
      <c r="C15" s="11"/>
      <c r="D15" s="11"/>
      <c r="E15" s="12" t="s">
        <v>33</v>
      </c>
      <c r="F15" s="12">
        <v>1</v>
      </c>
      <c r="G15" s="10">
        <v>65000</v>
      </c>
      <c r="H15" s="10">
        <f t="shared" si="1"/>
        <v>65000</v>
      </c>
    </row>
    <row r="16" spans="1:8" x14ac:dyDescent="0.25">
      <c r="A16" s="6" t="s">
        <v>34</v>
      </c>
      <c r="B16" s="13"/>
      <c r="C16" s="13"/>
      <c r="D16" s="13"/>
      <c r="E16" s="13"/>
      <c r="F16" s="13"/>
      <c r="G16" s="13"/>
      <c r="H16" s="14">
        <f>SUM(H3:H15)</f>
        <v>4055895</v>
      </c>
    </row>
    <row r="17" spans="1:8" x14ac:dyDescent="0.25">
      <c r="A17" s="15" t="s">
        <v>35</v>
      </c>
      <c r="B17" s="15"/>
      <c r="C17" s="15"/>
      <c r="D17" s="15"/>
      <c r="E17" s="15"/>
      <c r="F17" s="15"/>
      <c r="G17" s="16">
        <v>0.03</v>
      </c>
      <c r="H17" s="17">
        <f>H16*G17</f>
        <v>121676.84999999999</v>
      </c>
    </row>
    <row r="18" spans="1:8" x14ac:dyDescent="0.25">
      <c r="A18" s="15" t="s">
        <v>36</v>
      </c>
      <c r="B18" s="15"/>
      <c r="C18" s="15"/>
      <c r="D18" s="15"/>
      <c r="E18" s="15"/>
      <c r="F18" s="15"/>
      <c r="G18" s="16">
        <v>0.02</v>
      </c>
      <c r="H18" s="17">
        <f>H16*G18</f>
        <v>81117.900000000009</v>
      </c>
    </row>
    <row r="19" spans="1:8" x14ac:dyDescent="0.25">
      <c r="A19" s="15" t="s">
        <v>37</v>
      </c>
      <c r="B19" s="15"/>
      <c r="C19" s="15"/>
      <c r="D19" s="15"/>
      <c r="E19" s="15"/>
      <c r="F19" s="15"/>
      <c r="G19" s="16">
        <v>0.05</v>
      </c>
      <c r="H19" s="17">
        <f>H16*G19</f>
        <v>202794.75</v>
      </c>
    </row>
    <row r="20" spans="1:8" x14ac:dyDescent="0.25">
      <c r="A20" s="15" t="s">
        <v>38</v>
      </c>
      <c r="B20" s="15"/>
      <c r="C20" s="15"/>
      <c r="D20" s="15"/>
      <c r="E20" s="15"/>
      <c r="F20" s="15"/>
      <c r="G20" s="16">
        <v>0.19</v>
      </c>
      <c r="H20" s="17">
        <v>38531</v>
      </c>
    </row>
    <row r="21" spans="1:8" x14ac:dyDescent="0.25">
      <c r="A21" s="4" t="s">
        <v>39</v>
      </c>
      <c r="B21" s="18"/>
      <c r="C21" s="18"/>
      <c r="D21" s="18"/>
      <c r="E21" s="18"/>
      <c r="F21" s="18"/>
      <c r="G21" s="18"/>
      <c r="H21" s="14">
        <f>SUM(H16:H20)</f>
        <v>4500015.5</v>
      </c>
    </row>
  </sheetData>
  <mergeCells count="21">
    <mergeCell ref="A17:F17"/>
    <mergeCell ref="A18:F18"/>
    <mergeCell ref="A19:F19"/>
    <mergeCell ref="A20:F20"/>
    <mergeCell ref="A21:G21"/>
    <mergeCell ref="B13:D13"/>
    <mergeCell ref="B14:D14"/>
    <mergeCell ref="B15:D15"/>
    <mergeCell ref="A1:H1"/>
    <mergeCell ref="A16:G16"/>
    <mergeCell ref="B7:D7"/>
    <mergeCell ref="B8:D8"/>
    <mergeCell ref="B9:D9"/>
    <mergeCell ref="B10:D10"/>
    <mergeCell ref="B11:D11"/>
    <mergeCell ref="B12:D12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2021-05-17T04:01:23Z</dcterms:created>
  <dcterms:modified xsi:type="dcterms:W3CDTF">2021-05-17T04:27:27Z</dcterms:modified>
</cp:coreProperties>
</file>